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от  .23г. о внесении изменений в бюджет 2023-2025\Решение №.от .23г.  Внесение изменений в бюджет 2023-2025\"/>
    </mc:Choice>
  </mc:AlternateContent>
  <xr:revisionPtr revIDLastSave="0" documentId="13_ncr:1_{0B1D7CED-899B-4248-8120-84A6CEBF38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1" l="1"/>
  <c r="J56" i="1"/>
  <c r="J38" i="1"/>
  <c r="J57" i="1"/>
  <c r="J35" i="1"/>
  <c r="J26" i="1"/>
  <c r="J29" i="1"/>
  <c r="J17" i="1"/>
  <c r="J53" i="1"/>
  <c r="J55" i="1" l="1"/>
  <c r="L40" i="1"/>
  <c r="J46" i="1"/>
  <c r="J49" i="1"/>
  <c r="J42" i="1"/>
  <c r="J40" i="1" l="1"/>
  <c r="L31" i="1" l="1"/>
  <c r="K31" i="1"/>
  <c r="J31" i="1" l="1"/>
</calcChain>
</file>

<file path=xl/sharedStrings.xml><?xml version="1.0" encoding="utf-8"?>
<sst xmlns="http://schemas.openxmlformats.org/spreadsheetml/2006/main" count="114" uniqueCount="79">
  <si>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</si>
  <si>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</si>
  <si>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</si>
  <si>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</si>
  <si>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</si>
  <si>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</si>
  <si>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</si>
  <si>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</si>
  <si>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</si>
  <si>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</si>
  <si>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</si>
  <si>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</si>
  <si>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</si>
  <si>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</si>
  <si>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</si>
  <si>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</si>
  <si>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</si>
  <si>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</si>
  <si>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 xml:space="preserve">ИТОГО 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</si>
  <si>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</si>
  <si>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</si>
  <si>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</si>
  <si>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</si>
  <si>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</si>
  <si>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</si>
  <si>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</si>
  <si>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2 02 29 999 10 0000 150</t>
  </si>
  <si>
    <t>областной бюджет</t>
  </si>
  <si>
    <t>местный бюджет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</si>
  <si>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</si>
  <si>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</si>
  <si>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</si>
  <si>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</si>
  <si>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</si>
  <si>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</si>
  <si>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</si>
  <si>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</si>
  <si>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</si>
  <si>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</si>
  <si>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0409</t>
  </si>
  <si>
    <t>05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</si>
  <si>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</si>
  <si>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</si>
  <si>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</si>
  <si>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07</t>
  </si>
  <si>
    <t>240</t>
  </si>
  <si>
    <t>Исполнение функций органов местного самоуправления</t>
  </si>
  <si>
    <t>в т.ч областной бюджет</t>
  </si>
  <si>
    <t>211,213</t>
  </si>
  <si>
    <t>11</t>
  </si>
  <si>
    <t>1102</t>
  </si>
  <si>
    <t>2023 год (рублей)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</si>
  <si>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</si>
  <si>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</si>
  <si>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</si>
  <si>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</si>
  <si>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в т.ч. Районный бюджет</t>
  </si>
  <si>
    <t>Уборка и содержание территорий и мест отдыха</t>
  </si>
  <si>
    <t>01170</t>
  </si>
  <si>
    <t>Фонд оплаты труда государственных(муниципальных) органов</t>
  </si>
  <si>
    <t>Бюджет Волховского МР</t>
  </si>
  <si>
    <t>в т.ч местный бюджет</t>
  </si>
  <si>
    <t xml:space="preserve">Прочие субсидии на стимулирующие выплаты </t>
  </si>
  <si>
    <t>Прочие МБТ на противопож.мероприятия</t>
  </si>
  <si>
    <t>S0360</t>
  </si>
  <si>
    <t>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</si>
  <si>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 xml:space="preserve">областной  бюджет </t>
  </si>
  <si>
    <t>241</t>
  </si>
  <si>
    <t>проект фруктовый сад</t>
  </si>
  <si>
    <t>0203</t>
  </si>
  <si>
    <t>51180</t>
  </si>
  <si>
    <t>Осуществление первичного воинского учета на территориях , где отсутствуют военные комиссариаты</t>
  </si>
  <si>
    <t>федеральный бюджет</t>
  </si>
  <si>
    <t>0310</t>
  </si>
  <si>
    <t>60110</t>
  </si>
  <si>
    <t>Иные межбюджетные трансферты на подготовку и выполнение тушения лесных и торфяных пожаров</t>
  </si>
  <si>
    <t>содержание территории(окашивание и уборка )</t>
  </si>
  <si>
    <t>Увеличить доходную часть  на 157200,00 руб.</t>
  </si>
  <si>
    <t>Увеличить расходную часть на 157200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</si>
</sst>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4" fontId="4" fillId="3" borderId="1" xfId="0" applyNumberFormat="1" applyFont="1" applyFill="1" applyBorder="1"/>
    <xf numFmtId="0" fontId="7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59"/>
  <sheetViews>
    <sheetView tabSelected="1" topLeftCell="A25" zoomScale="120" zoomScaleNormal="120" workbookViewId="0">
      <selection activeCell="B24" sqref="B24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2" t="s">
        <v>54</v>
      </c>
      <c r="C2" s="82"/>
      <c r="D2" s="82"/>
      <c r="E2" s="82"/>
      <c r="F2" s="82"/>
      <c r="G2" s="82"/>
      <c r="H2" s="82"/>
      <c r="I2" s="82"/>
      <c r="J2" s="82"/>
    </row>
    <row r="4" spans="2:12" x14ac:dyDescent="0.25">
      <c r="B4" s="7"/>
    </row>
    <row r="5" spans="2:12" x14ac:dyDescent="0.25">
      <c r="B5" s="8" t="s">
        <v>38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77</v>
      </c>
    </row>
    <row r="9" spans="2:12" x14ac:dyDescent="0.25">
      <c r="B9" s="6" t="s">
        <v>15</v>
      </c>
    </row>
    <row r="10" spans="2:12" ht="30.75" customHeight="1" x14ac:dyDescent="0.25">
      <c r="B10" s="11" t="s">
        <v>11</v>
      </c>
      <c r="C10" s="83" t="s">
        <v>9</v>
      </c>
      <c r="D10" s="83"/>
      <c r="E10" s="83"/>
      <c r="F10" s="83"/>
      <c r="G10" s="83"/>
      <c r="H10" s="83"/>
      <c r="I10" s="83"/>
      <c r="J10" s="12" t="s">
        <v>51</v>
      </c>
      <c r="K10" s="48" t="s">
        <v>53</v>
      </c>
      <c r="L10" s="48" t="s">
        <v>55</v>
      </c>
    </row>
    <row r="11" spans="2:12" ht="7.5" hidden="1" customHeight="1" x14ac:dyDescent="0.25">
      <c r="B11" s="20" t="s">
        <v>14</v>
      </c>
      <c r="C11" s="84" t="s">
        <v>13</v>
      </c>
      <c r="D11" s="85"/>
      <c r="E11" s="85"/>
      <c r="F11" s="85"/>
      <c r="G11" s="85"/>
      <c r="H11" s="85"/>
      <c r="I11" s="86"/>
      <c r="J11" s="13">
        <v>0</v>
      </c>
      <c r="K11" s="32"/>
      <c r="L11" s="32"/>
    </row>
    <row r="12" spans="2:12" ht="0.75" customHeight="1" x14ac:dyDescent="0.25">
      <c r="B12" s="20"/>
      <c r="C12" s="84" t="s">
        <v>13</v>
      </c>
      <c r="D12" s="85"/>
      <c r="E12" s="85"/>
      <c r="F12" s="85"/>
      <c r="G12" s="85"/>
      <c r="H12" s="85"/>
      <c r="I12" s="86"/>
      <c r="J12" s="13">
        <v>0</v>
      </c>
      <c r="K12" s="32"/>
      <c r="L12" s="32"/>
    </row>
    <row r="13" spans="2:12" ht="30" customHeight="1" x14ac:dyDescent="0.25">
      <c r="B13" s="73" t="s">
        <v>26</v>
      </c>
      <c r="C13" s="87" t="s">
        <v>62</v>
      </c>
      <c r="D13" s="88"/>
      <c r="E13" s="88"/>
      <c r="F13" s="88"/>
      <c r="G13" s="88"/>
      <c r="H13" s="88"/>
      <c r="I13" s="88"/>
      <c r="J13" s="80">
        <v>143200</v>
      </c>
      <c r="K13" s="32"/>
      <c r="L13" s="32"/>
    </row>
    <row r="14" spans="2:12" ht="9.75" hidden="1" customHeight="1" x14ac:dyDescent="0.25">
      <c r="B14" s="73" t="s">
        <v>20</v>
      </c>
      <c r="C14" s="87" t="s">
        <v>21</v>
      </c>
      <c r="D14" s="88"/>
      <c r="E14" s="88"/>
      <c r="F14" s="88"/>
      <c r="G14" s="88"/>
      <c r="H14" s="88"/>
      <c r="I14" s="88"/>
      <c r="J14" s="13">
        <v>0</v>
      </c>
      <c r="K14" s="32"/>
      <c r="L14" s="32"/>
    </row>
    <row r="15" spans="2:12" ht="108.75" hidden="1" customHeight="1" x14ac:dyDescent="0.25">
      <c r="B15" s="78" t="s">
        <v>36</v>
      </c>
      <c r="C15" s="87" t="s">
        <v>37</v>
      </c>
      <c r="D15" s="88"/>
      <c r="E15" s="88"/>
      <c r="F15" s="88"/>
      <c r="G15" s="88"/>
      <c r="H15" s="88"/>
      <c r="I15" s="88"/>
      <c r="J15" s="13"/>
      <c r="K15" s="13"/>
      <c r="L15" s="13"/>
    </row>
    <row r="16" spans="2:12" ht="22.5" customHeight="1" x14ac:dyDescent="0.25">
      <c r="B16" s="79" t="s">
        <v>14</v>
      </c>
      <c r="C16" s="87" t="s">
        <v>63</v>
      </c>
      <c r="D16" s="88"/>
      <c r="E16" s="88"/>
      <c r="F16" s="88"/>
      <c r="G16" s="88"/>
      <c r="H16" s="88"/>
      <c r="I16" s="88"/>
      <c r="J16" s="13">
        <v>14000</v>
      </c>
      <c r="K16" s="32"/>
      <c r="L16" s="32"/>
    </row>
    <row r="17" spans="2:12" x14ac:dyDescent="0.25">
      <c r="B17" s="10"/>
      <c r="C17" s="83" t="s">
        <v>10</v>
      </c>
      <c r="D17" s="83"/>
      <c r="E17" s="83"/>
      <c r="F17" s="83"/>
      <c r="G17" s="83"/>
      <c r="H17" s="83"/>
      <c r="I17" s="83"/>
      <c r="J17" s="81">
        <f>J13+J16</f>
        <v>157200</v>
      </c>
      <c r="K17" s="14"/>
      <c r="L17" s="14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4</v>
      </c>
    </row>
    <row r="23" spans="2:12" x14ac:dyDescent="0.25">
      <c r="B23" s="8" t="s">
        <v>78</v>
      </c>
      <c r="C23" s="18"/>
      <c r="D23" s="3"/>
    </row>
    <row r="24" spans="2:12" x14ac:dyDescent="0.25">
      <c r="B24" s="6" t="s">
        <v>15</v>
      </c>
    </row>
    <row r="25" spans="2:12" ht="47.25" x14ac:dyDescent="0.25">
      <c r="B25" s="9" t="s">
        <v>5</v>
      </c>
      <c r="C25" s="9" t="s">
        <v>6</v>
      </c>
      <c r="D25" s="9" t="s">
        <v>7</v>
      </c>
      <c r="E25" s="9"/>
      <c r="F25" s="9"/>
      <c r="G25" s="9"/>
      <c r="H25" s="9" t="s">
        <v>8</v>
      </c>
      <c r="I25" s="9" t="s">
        <v>12</v>
      </c>
      <c r="J25" s="49" t="s">
        <v>51</v>
      </c>
      <c r="K25" s="49" t="s">
        <v>53</v>
      </c>
      <c r="L25" s="9" t="s">
        <v>55</v>
      </c>
    </row>
    <row r="26" spans="2:12" ht="90" customHeight="1" x14ac:dyDescent="0.25">
      <c r="B26" s="77" t="s">
        <v>65</v>
      </c>
      <c r="C26" s="74" t="s">
        <v>23</v>
      </c>
      <c r="D26" s="76" t="s">
        <v>24</v>
      </c>
      <c r="E26" s="75" t="s">
        <v>52</v>
      </c>
      <c r="F26" s="76" t="s">
        <v>0</v>
      </c>
      <c r="G26" s="75" t="s">
        <v>64</v>
      </c>
      <c r="H26" s="75">
        <v>611</v>
      </c>
      <c r="I26" s="34"/>
      <c r="J26" s="9">
        <f>J27+J28</f>
        <v>286400</v>
      </c>
      <c r="K26" s="32"/>
      <c r="L26" s="32"/>
    </row>
    <row r="27" spans="2:12" x14ac:dyDescent="0.25">
      <c r="B27" s="47" t="s">
        <v>66</v>
      </c>
      <c r="C27" s="34"/>
      <c r="D27" s="34"/>
      <c r="E27" s="35"/>
      <c r="F27" s="35"/>
      <c r="G27" s="35"/>
      <c r="H27" s="35"/>
      <c r="I27" s="36" t="s">
        <v>67</v>
      </c>
      <c r="J27" s="50">
        <v>143200</v>
      </c>
      <c r="K27" s="32"/>
      <c r="L27" s="32"/>
    </row>
    <row r="28" spans="2:12" x14ac:dyDescent="0.25">
      <c r="B28" s="47" t="s">
        <v>28</v>
      </c>
      <c r="C28" s="34"/>
      <c r="D28" s="34"/>
      <c r="E28" s="35"/>
      <c r="F28" s="35"/>
      <c r="G28" s="35"/>
      <c r="H28" s="35"/>
      <c r="I28" s="36" t="s">
        <v>67</v>
      </c>
      <c r="J28" s="50">
        <v>143200</v>
      </c>
      <c r="K28" s="32"/>
      <c r="L28" s="32"/>
    </row>
    <row r="29" spans="2:12" ht="29.25" x14ac:dyDescent="0.25">
      <c r="B29" s="45" t="s">
        <v>57</v>
      </c>
      <c r="C29" s="39" t="s">
        <v>16</v>
      </c>
      <c r="D29" s="28" t="s">
        <v>17</v>
      </c>
      <c r="E29" s="27" t="s">
        <v>52</v>
      </c>
      <c r="F29" s="27" t="s">
        <v>0</v>
      </c>
      <c r="G29" s="27" t="s">
        <v>58</v>
      </c>
      <c r="H29" s="22">
        <v>244</v>
      </c>
      <c r="I29" s="24"/>
      <c r="J29" s="2">
        <f>J30+J34</f>
        <v>256800</v>
      </c>
      <c r="K29" s="32"/>
      <c r="L29" s="32"/>
    </row>
    <row r="30" spans="2:12" ht="30" x14ac:dyDescent="0.25">
      <c r="B30" s="30" t="s">
        <v>76</v>
      </c>
      <c r="C30" s="19"/>
      <c r="D30" s="23"/>
      <c r="E30" s="23"/>
      <c r="F30" s="23"/>
      <c r="G30" s="23"/>
      <c r="H30" s="22"/>
      <c r="I30" s="24">
        <v>225</v>
      </c>
      <c r="J30" s="51">
        <v>111000</v>
      </c>
      <c r="K30" s="32"/>
      <c r="L30" s="32"/>
    </row>
    <row r="31" spans="2:12" ht="57.75" hidden="1" x14ac:dyDescent="0.25">
      <c r="B31" s="29" t="s">
        <v>41</v>
      </c>
      <c r="C31" s="19" t="s">
        <v>39</v>
      </c>
      <c r="D31" s="23" t="s">
        <v>40</v>
      </c>
      <c r="E31" s="23" t="s">
        <v>52</v>
      </c>
      <c r="F31" s="23" t="s">
        <v>0</v>
      </c>
      <c r="G31" s="1" t="s">
        <v>42</v>
      </c>
      <c r="H31" s="32"/>
      <c r="I31" s="1">
        <v>225</v>
      </c>
      <c r="J31" s="2">
        <f>J32+J33</f>
        <v>0</v>
      </c>
      <c r="K31" s="1">
        <f>K32+K33</f>
        <v>0</v>
      </c>
      <c r="L31" s="1">
        <f>L32+L33</f>
        <v>0</v>
      </c>
    </row>
    <row r="32" spans="2:12" ht="2.25" hidden="1" customHeight="1" x14ac:dyDescent="0.25">
      <c r="B32" s="31" t="s">
        <v>43</v>
      </c>
      <c r="C32" s="19"/>
      <c r="D32" s="23"/>
      <c r="E32" s="23"/>
      <c r="F32" s="23"/>
      <c r="G32" s="1"/>
      <c r="H32" s="32"/>
      <c r="I32" s="1"/>
      <c r="J32" s="51">
        <v>0</v>
      </c>
      <c r="K32" s="32"/>
      <c r="L32" s="32"/>
    </row>
    <row r="33" spans="2:12" hidden="1" x14ac:dyDescent="0.25">
      <c r="B33" s="31" t="s">
        <v>27</v>
      </c>
      <c r="C33" s="19"/>
      <c r="D33" s="23"/>
      <c r="E33" s="23"/>
      <c r="F33" s="23"/>
      <c r="G33" s="1"/>
      <c r="H33" s="32"/>
      <c r="I33" s="1"/>
      <c r="J33" s="51">
        <v>0</v>
      </c>
      <c r="K33" s="32">
        <v>0</v>
      </c>
      <c r="L33" s="32">
        <v>0</v>
      </c>
    </row>
    <row r="34" spans="2:12" x14ac:dyDescent="0.25">
      <c r="B34" s="31" t="s">
        <v>68</v>
      </c>
      <c r="C34" s="19"/>
      <c r="D34" s="23"/>
      <c r="E34" s="23"/>
      <c r="F34" s="23"/>
      <c r="G34" s="1"/>
      <c r="H34" s="32"/>
      <c r="I34" s="1">
        <v>226</v>
      </c>
      <c r="J34" s="51">
        <v>145800</v>
      </c>
      <c r="K34" s="32"/>
      <c r="L34" s="32"/>
    </row>
    <row r="35" spans="2:12" ht="43.5" x14ac:dyDescent="0.25">
      <c r="B35" s="29" t="s">
        <v>71</v>
      </c>
      <c r="C35" s="39" t="s">
        <v>69</v>
      </c>
      <c r="D35" s="41" t="s">
        <v>1</v>
      </c>
      <c r="E35" s="42" t="s">
        <v>2</v>
      </c>
      <c r="F35" s="42" t="s">
        <v>0</v>
      </c>
      <c r="G35" s="42" t="s">
        <v>70</v>
      </c>
      <c r="H35" s="46"/>
      <c r="I35" s="1"/>
      <c r="J35" s="2">
        <f>J36+J37</f>
        <v>0</v>
      </c>
      <c r="K35" s="32"/>
      <c r="L35" s="32"/>
    </row>
    <row r="36" spans="2:12" x14ac:dyDescent="0.25">
      <c r="B36" s="31" t="s">
        <v>72</v>
      </c>
      <c r="C36" s="19"/>
      <c r="D36" s="23"/>
      <c r="E36" s="23"/>
      <c r="F36" s="23"/>
      <c r="G36" s="1"/>
      <c r="H36" s="32">
        <v>120</v>
      </c>
      <c r="I36" s="32">
        <v>211.21299999999999</v>
      </c>
      <c r="J36" s="51">
        <v>9249</v>
      </c>
      <c r="K36" s="32"/>
      <c r="L36" s="32"/>
    </row>
    <row r="37" spans="2:12" x14ac:dyDescent="0.25">
      <c r="B37" s="31" t="s">
        <v>72</v>
      </c>
      <c r="C37" s="19"/>
      <c r="D37" s="23"/>
      <c r="E37" s="23"/>
      <c r="F37" s="23"/>
      <c r="G37" s="1"/>
      <c r="H37" s="32">
        <v>244</v>
      </c>
      <c r="I37" s="32">
        <v>344.34300000000002</v>
      </c>
      <c r="J37" s="51">
        <v>-9249</v>
      </c>
      <c r="K37" s="32"/>
      <c r="L37" s="32"/>
    </row>
    <row r="38" spans="2:12" ht="47.25" x14ac:dyDescent="0.25">
      <c r="B38" s="40" t="s">
        <v>75</v>
      </c>
      <c r="C38" s="39" t="s">
        <v>73</v>
      </c>
      <c r="D38" s="41" t="s">
        <v>49</v>
      </c>
      <c r="E38" s="42" t="s">
        <v>52</v>
      </c>
      <c r="F38" s="42" t="s">
        <v>0</v>
      </c>
      <c r="G38" s="42" t="s">
        <v>74</v>
      </c>
      <c r="H38" s="43" t="s">
        <v>45</v>
      </c>
      <c r="I38" s="1"/>
      <c r="J38" s="2">
        <f>J39</f>
        <v>14000</v>
      </c>
      <c r="K38" s="32"/>
      <c r="L38" s="32"/>
    </row>
    <row r="39" spans="2:12" x14ac:dyDescent="0.25">
      <c r="B39" s="44" t="s">
        <v>60</v>
      </c>
      <c r="C39" s="39"/>
      <c r="D39" s="41"/>
      <c r="E39" s="42"/>
      <c r="F39" s="42"/>
      <c r="G39" s="42"/>
      <c r="H39" s="43"/>
      <c r="I39" s="32">
        <v>310</v>
      </c>
      <c r="J39" s="51">
        <v>14000</v>
      </c>
      <c r="K39" s="32"/>
      <c r="L39" s="32"/>
    </row>
    <row r="40" spans="2:12" ht="0.75" hidden="1" customHeight="1" x14ac:dyDescent="0.25">
      <c r="B40" s="62" t="s">
        <v>22</v>
      </c>
      <c r="C40" s="53" t="s">
        <v>23</v>
      </c>
      <c r="D40" s="63" t="s">
        <v>24</v>
      </c>
      <c r="E40" s="55" t="s">
        <v>19</v>
      </c>
      <c r="F40" s="55" t="s">
        <v>0</v>
      </c>
      <c r="G40" s="55" t="s">
        <v>29</v>
      </c>
      <c r="H40" s="58">
        <v>611</v>
      </c>
      <c r="I40" s="58"/>
      <c r="J40" s="61">
        <f>J41</f>
        <v>0</v>
      </c>
      <c r="K40" s="32"/>
      <c r="L40" s="1">
        <f>L41</f>
        <v>0</v>
      </c>
    </row>
    <row r="41" spans="2:12" ht="3" hidden="1" customHeight="1" x14ac:dyDescent="0.25">
      <c r="B41" s="64"/>
      <c r="C41" s="56"/>
      <c r="D41" s="57"/>
      <c r="E41" s="57"/>
      <c r="F41" s="57"/>
      <c r="G41" s="57"/>
      <c r="H41" s="58"/>
      <c r="I41" s="59">
        <v>241</v>
      </c>
      <c r="J41" s="60">
        <v>0</v>
      </c>
      <c r="K41" s="32"/>
      <c r="L41" s="32"/>
    </row>
    <row r="42" spans="2:12" ht="57" hidden="1" x14ac:dyDescent="0.25">
      <c r="B42" s="62" t="s">
        <v>22</v>
      </c>
      <c r="C42" s="53" t="s">
        <v>50</v>
      </c>
      <c r="D42" s="54" t="s">
        <v>44</v>
      </c>
      <c r="E42" s="55" t="s">
        <v>19</v>
      </c>
      <c r="F42" s="55" t="s">
        <v>0</v>
      </c>
      <c r="G42" s="55" t="s">
        <v>29</v>
      </c>
      <c r="H42" s="53" t="s">
        <v>25</v>
      </c>
      <c r="I42" s="58"/>
      <c r="J42" s="61">
        <f>J43</f>
        <v>0</v>
      </c>
      <c r="K42" s="32"/>
      <c r="L42" s="32"/>
    </row>
    <row r="43" spans="2:12" hidden="1" x14ac:dyDescent="0.25">
      <c r="B43" s="65"/>
      <c r="C43" s="66"/>
      <c r="D43" s="67"/>
      <c r="E43" s="68"/>
      <c r="F43" s="68"/>
      <c r="G43" s="68"/>
      <c r="H43" s="58"/>
      <c r="I43" s="59">
        <v>241</v>
      </c>
      <c r="J43" s="60">
        <v>0</v>
      </c>
      <c r="K43" s="32"/>
      <c r="L43" s="32"/>
    </row>
    <row r="44" spans="2:12" hidden="1" x14ac:dyDescent="0.25">
      <c r="B44" s="69"/>
      <c r="C44" s="53"/>
      <c r="D44" s="70"/>
      <c r="E44" s="71"/>
      <c r="F44" s="71"/>
      <c r="G44" s="71"/>
      <c r="H44" s="53"/>
      <c r="I44" s="59"/>
      <c r="J44" s="61">
        <v>0</v>
      </c>
      <c r="K44" s="32"/>
      <c r="L44" s="32"/>
    </row>
    <row r="45" spans="2:12" ht="15" hidden="1" customHeight="1" x14ac:dyDescent="0.25">
      <c r="B45" s="64"/>
      <c r="C45" s="66"/>
      <c r="D45" s="67"/>
      <c r="E45" s="68"/>
      <c r="F45" s="68"/>
      <c r="G45" s="68"/>
      <c r="H45" s="58"/>
      <c r="I45" s="59"/>
      <c r="J45" s="60">
        <v>0</v>
      </c>
      <c r="K45" s="32"/>
      <c r="L45" s="32"/>
    </row>
    <row r="46" spans="2:12" ht="60.75" hidden="1" customHeight="1" x14ac:dyDescent="0.25">
      <c r="B46" s="33" t="s">
        <v>31</v>
      </c>
      <c r="C46" s="39" t="s">
        <v>32</v>
      </c>
      <c r="D46" s="41" t="s">
        <v>33</v>
      </c>
      <c r="E46" s="42" t="s">
        <v>34</v>
      </c>
      <c r="F46" s="42" t="s">
        <v>0</v>
      </c>
      <c r="G46" s="42" t="s">
        <v>35</v>
      </c>
      <c r="H46" s="22"/>
      <c r="I46" s="36"/>
      <c r="J46" s="52">
        <f>J47+J48</f>
        <v>0</v>
      </c>
      <c r="K46" s="32"/>
      <c r="L46" s="32"/>
    </row>
    <row r="47" spans="2:12" ht="2.25" hidden="1" customHeight="1" x14ac:dyDescent="0.25">
      <c r="B47" s="33"/>
      <c r="C47" s="34"/>
      <c r="D47" s="34"/>
      <c r="E47" s="35"/>
      <c r="F47" s="35"/>
      <c r="G47" s="35"/>
      <c r="H47" s="35" t="s">
        <v>30</v>
      </c>
      <c r="I47" s="36" t="s">
        <v>48</v>
      </c>
      <c r="J47" s="50">
        <v>0</v>
      </c>
      <c r="K47" s="32"/>
      <c r="L47" s="32"/>
    </row>
    <row r="48" spans="2:12" ht="1.5" hidden="1" customHeight="1" x14ac:dyDescent="0.25">
      <c r="B48" s="33"/>
      <c r="C48" s="34"/>
      <c r="D48" s="34"/>
      <c r="E48" s="35"/>
      <c r="F48" s="35"/>
      <c r="G48" s="35"/>
      <c r="H48" s="22">
        <v>244</v>
      </c>
      <c r="I48" s="24">
        <v>225</v>
      </c>
      <c r="J48" s="51">
        <v>0</v>
      </c>
      <c r="K48" s="32"/>
      <c r="L48" s="32"/>
    </row>
    <row r="49" spans="2:15" ht="31.5" hidden="1" x14ac:dyDescent="0.25">
      <c r="B49" s="72" t="s">
        <v>46</v>
      </c>
      <c r="C49" s="53" t="s">
        <v>32</v>
      </c>
      <c r="D49" s="70" t="s">
        <v>33</v>
      </c>
      <c r="E49" s="71" t="s">
        <v>34</v>
      </c>
      <c r="F49" s="71" t="s">
        <v>0</v>
      </c>
      <c r="G49" s="71" t="s">
        <v>35</v>
      </c>
      <c r="H49" s="53" t="s">
        <v>30</v>
      </c>
      <c r="I49" s="59"/>
      <c r="J49" s="61">
        <f>J50+J51+J52</f>
        <v>0</v>
      </c>
      <c r="K49" s="32"/>
      <c r="L49" s="32"/>
    </row>
    <row r="50" spans="2:15" hidden="1" x14ac:dyDescent="0.25">
      <c r="B50" s="65"/>
      <c r="C50" s="66"/>
      <c r="D50" s="67"/>
      <c r="E50" s="68"/>
      <c r="F50" s="68"/>
      <c r="G50" s="68"/>
      <c r="H50" s="58">
        <v>121</v>
      </c>
      <c r="I50" s="59">
        <v>211</v>
      </c>
      <c r="J50" s="60"/>
      <c r="K50" s="32"/>
      <c r="L50" s="32"/>
    </row>
    <row r="51" spans="2:15" hidden="1" x14ac:dyDescent="0.25">
      <c r="B51" s="65"/>
      <c r="C51" s="66"/>
      <c r="D51" s="67"/>
      <c r="E51" s="68"/>
      <c r="F51" s="68"/>
      <c r="G51" s="68"/>
      <c r="H51" s="58">
        <v>129</v>
      </c>
      <c r="I51" s="59">
        <v>213</v>
      </c>
      <c r="J51" s="60">
        <v>0</v>
      </c>
      <c r="K51" s="32"/>
      <c r="L51" s="32"/>
    </row>
    <row r="52" spans="2:15" hidden="1" x14ac:dyDescent="0.25">
      <c r="B52" s="65"/>
      <c r="C52" s="66"/>
      <c r="D52" s="67"/>
      <c r="E52" s="68"/>
      <c r="F52" s="68"/>
      <c r="G52" s="68"/>
      <c r="H52" s="58">
        <v>244.24700000000001</v>
      </c>
      <c r="I52" s="59">
        <v>244.34299999999999</v>
      </c>
      <c r="J52" s="60">
        <v>0</v>
      </c>
      <c r="K52" s="32"/>
      <c r="L52" s="32"/>
    </row>
    <row r="53" spans="2:15" ht="36" customHeight="1" x14ac:dyDescent="0.25">
      <c r="B53" s="29" t="s">
        <v>59</v>
      </c>
      <c r="C53" s="27" t="s">
        <v>32</v>
      </c>
      <c r="D53" s="28" t="s">
        <v>33</v>
      </c>
      <c r="E53" s="26" t="s">
        <v>34</v>
      </c>
      <c r="F53" s="26" t="s">
        <v>0</v>
      </c>
      <c r="G53" s="26" t="s">
        <v>35</v>
      </c>
      <c r="H53" s="27" t="s">
        <v>30</v>
      </c>
      <c r="I53" s="24"/>
      <c r="J53" s="2">
        <f>J54</f>
        <v>-400000</v>
      </c>
      <c r="K53" s="51"/>
      <c r="L53" s="51"/>
    </row>
    <row r="54" spans="2:15" x14ac:dyDescent="0.25">
      <c r="B54" s="31"/>
      <c r="C54" s="37"/>
      <c r="D54" s="38"/>
      <c r="E54" s="21"/>
      <c r="F54" s="21"/>
      <c r="G54" s="21"/>
      <c r="H54" s="22"/>
      <c r="I54" s="24">
        <v>211</v>
      </c>
      <c r="J54" s="51">
        <v>-400000</v>
      </c>
      <c r="K54" s="51"/>
      <c r="L54" s="51"/>
    </row>
    <row r="55" spans="2:15" s="3" customFormat="1" ht="27.75" customHeight="1" x14ac:dyDescent="0.25">
      <c r="B55" s="1" t="s">
        <v>18</v>
      </c>
      <c r="C55" s="1"/>
      <c r="D55" s="1"/>
      <c r="E55" s="1"/>
      <c r="F55" s="1"/>
      <c r="G55" s="1"/>
      <c r="H55" s="1"/>
      <c r="I55" s="1"/>
      <c r="J55" s="2">
        <f>J26+J29+J35+J38+J53</f>
        <v>157200</v>
      </c>
      <c r="K55" s="2"/>
      <c r="L55" s="2"/>
    </row>
    <row r="56" spans="2:15" x14ac:dyDescent="0.25">
      <c r="B56" s="4" t="s">
        <v>47</v>
      </c>
      <c r="J56" s="5">
        <f>J27</f>
        <v>143200</v>
      </c>
      <c r="K56" s="51"/>
      <c r="L56" s="51"/>
    </row>
    <row r="57" spans="2:15" x14ac:dyDescent="0.25">
      <c r="B57" s="4" t="s">
        <v>56</v>
      </c>
      <c r="J57" s="5">
        <f>J39</f>
        <v>14000</v>
      </c>
      <c r="O57" s="5"/>
    </row>
    <row r="58" spans="2:15" x14ac:dyDescent="0.25">
      <c r="B58" s="4" t="s">
        <v>61</v>
      </c>
      <c r="J58" s="5">
        <f>J27+J30+J34+J54</f>
        <v>0</v>
      </c>
      <c r="O58" s="25"/>
    </row>
    <row r="59" spans="2:15" x14ac:dyDescent="0.25">
      <c r="N59" s="25"/>
    </row>
  </sheetData>
  <mergeCells count="9">
    <mergeCell ref="B2:J2"/>
    <mergeCell ref="C17:I17"/>
    <mergeCell ref="C10:I10"/>
    <mergeCell ref="C11:I11"/>
    <mergeCell ref="C12:I12"/>
    <mergeCell ref="C13:I13"/>
    <mergeCell ref="C14:I14"/>
    <mergeCell ref="C15:I15"/>
    <mergeCell ref="C16:I1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2023-05-04T09:28:54Z</cp:lastPrinted>
  <dcterms:created xsi:type="dcterms:W3CDTF">2019-02-03T07:52:31Z</dcterms:created>
  <dcterms:modified xsi:type="dcterms:W3CDTF">2023-05-04T09:31:28Z</dcterms:modified>
</cp:coreProperties>
</file>